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Malik.Hassan\OneDrive - Adventist Development &amp; Relief Agency - ADRAYemen\Documents\New Tender Package- Supply of Fuel Tank -YEMA II-2024\"/>
    </mc:Choice>
  </mc:AlternateContent>
  <xr:revisionPtr revIDLastSave="0" documentId="13_ncr:1_{B7EEF4A1-AFE3-4224-8E68-8AFA0153C4AD}" xr6:coauthVersionLast="47" xr6:coauthVersionMax="47" xr10:uidLastSave="{00000000-0000-0000-0000-000000000000}"/>
  <bookViews>
    <workbookView xWindow="-120" yWindow="-120" windowWidth="29040" windowHeight="15720" xr2:uid="{00000000-000D-0000-FFFF-FFFF00000000}"/>
  </bookViews>
  <sheets>
    <sheet name="LOT 3" sheetId="1" r:id="rId1"/>
  </sheets>
  <definedNames>
    <definedName name="_xlnm.Print_Area" localSheetId="0">'LOT 3'!$A$1:$G$19</definedName>
    <definedName name="_xlnm.Print_Titles" localSheetId="0">'LOT 3'!$1:$3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G11" i="1"/>
  <c r="G12" i="1"/>
  <c r="G13" i="1"/>
  <c r="G9" i="1" l="1"/>
  <c r="G8" i="1"/>
  <c r="G7" i="1"/>
  <c r="G6" i="1"/>
  <c r="G14" i="1" l="1"/>
</calcChain>
</file>

<file path=xl/sharedStrings.xml><?xml version="1.0" encoding="utf-8"?>
<sst xmlns="http://schemas.openxmlformats.org/spreadsheetml/2006/main" count="46" uniqueCount="42">
  <si>
    <t>Item NO.
رقم البند</t>
  </si>
  <si>
    <t>Description</t>
  </si>
  <si>
    <t>الوصف</t>
  </si>
  <si>
    <t>Unit
الوحدة</t>
  </si>
  <si>
    <t>Qty.
الكمية</t>
  </si>
  <si>
    <t>Unit price (USD)
سعر الوحدة</t>
  </si>
  <si>
    <t xml:space="preserve">Total price (USD)
اجمالي السعر </t>
  </si>
  <si>
    <t xml:space="preserve"> </t>
  </si>
  <si>
    <t xml:space="preserve">The Total </t>
  </si>
  <si>
    <t>الإجمـــــــــــــــــــالي</t>
  </si>
  <si>
    <t>LS</t>
  </si>
  <si>
    <r>
      <t xml:space="preserve">أعمال التسوية:
</t>
    </r>
    <r>
      <rPr>
        <sz val="14"/>
        <rFont val="Calibri"/>
        <family val="2"/>
      </rPr>
      <t>التسوية بإزالة بلاط الانترلوك الموجود بشكل سليم وتسليمة لإدارة المستشفى</t>
    </r>
  </si>
  <si>
    <r>
      <rPr>
        <b/>
        <u/>
        <sz val="14"/>
        <rFont val="Calibri"/>
        <family val="2"/>
      </rPr>
      <t>leveling works</t>
    </r>
    <r>
      <rPr>
        <sz val="14"/>
        <rFont val="Calibri"/>
        <family val="2"/>
      </rPr>
      <t>:
The leveling by removing the existing interlock tiles properly and handing them over to the hospital administration.</t>
    </r>
  </si>
  <si>
    <t>M3</t>
  </si>
  <si>
    <t>NO</t>
  </si>
  <si>
    <t>PCS</t>
  </si>
  <si>
    <t>مستشفى الأمومة والطفولة مديرية قحزة – محافظة صعدة.</t>
  </si>
  <si>
    <t>Maternity and Childhood Hospital - Quhzah District - Sa'adah Governorate</t>
  </si>
  <si>
    <t>Supplying and Install Fuel Tanks  to Sa'adah Hospitals under the YEMA II project 2024.</t>
  </si>
  <si>
    <t>توريد وتركيب خزانات وقود لمستشفيات صعدة في إطار مشروع يما 2024.</t>
  </si>
  <si>
    <t>Company Name: اسم الشركة</t>
  </si>
  <si>
    <t xml:space="preserve"> Signature &amp; Stamp : التوقيع و الختم </t>
  </si>
  <si>
    <t>Name of Representative: اسم ممثل الشركة</t>
  </si>
  <si>
    <t>Title: الوظيفة</t>
  </si>
  <si>
    <t>Date: التاريخ</t>
  </si>
  <si>
    <r>
      <rPr>
        <b/>
        <u/>
        <sz val="16"/>
        <color theme="1"/>
        <rFont val="Calibri"/>
        <family val="2"/>
        <scheme val="minor"/>
      </rPr>
      <t>Supply and Installation of a Horizontal Diesel Fuel Tank 10000 L</t>
    </r>
    <r>
      <rPr>
        <sz val="16"/>
        <color theme="1"/>
        <rFont val="Calibri"/>
        <family val="2"/>
        <scheme val="minor"/>
      </rPr>
      <t xml:space="preserve">
Supply and installation of a first-class horizontal cylindrical diesel fuel tank made of high-quality Saudi black steel with a thickness of no less than 6 mm. This includes creating a 60 cm opening at the top, waterproof lock. All necessary pipes will be implemented (Saudi galvanized pipes for supply and return between the tank and generators, ventilation pipes, external fuel gauge, a 1.5-inch diameter diesel supply pipe to the generator, copper valves, and all necessary fittings such as elbows, tees, and galvanized nipples of 1 and 1.5 inches as needed). The price includes loading, transportation, and installation. It also includes creating a base from black steel with a height of 1 m and a thickness of 6 mm, installation of a ladder, a diesel level gauge, and a 4-inch diameter opening at the bottom with a copper valve for cleaning and filtering, along with a diesel filter installed at the tank outlet with protection. This includes two coats of rust-resistant paint and two final coats of weather-resistant acrylic paint, along with all sections of the tank and everything necessary to complete the work according to technical and manufacturing specifications and to the highest standards.</t>
    </r>
  </si>
  <si>
    <r>
      <rPr>
        <b/>
        <u/>
        <sz val="16"/>
        <rFont val="Calibri"/>
        <family val="2"/>
        <scheme val="minor"/>
      </rPr>
      <t xml:space="preserve">توريد وتركيب خزان وقود الديزل سعة 10000 لتر  </t>
    </r>
    <r>
      <rPr>
        <sz val="16"/>
        <rFont val="Calibri"/>
        <family val="2"/>
        <scheme val="minor"/>
      </rPr>
      <t xml:space="preserve">
توريد وتركيب خزان وقود الديزل اسطوني افقي درجة اولى مصنوع من البلاك ستيل الجافي سعودي سماكه لا تقل عن 6 ملم مع تنفيذ فتحة من الأعلى 60 سم وقفل وتربروف وتنفيذ جميع المواسير اللازمة (مواسير مجلفن سعودي للتغذية والراجع بين الخزان والمولدات، مواسير التهوية، مؤشر وقود خارجي، ماسورة الإمداد بالديزل الى المولد قطر 1.5 انش بطول20 متر ومحابس نحاس وكل الملحقات اللازمة من ركب ومثاليث ونيبلات مجلفنة 1 و 1.5 هنش حسب الحاجة) والثمن يشمل التحميل والنقل والتركيب وايضا يشمل تنفيذ قاعده من البلاك ستيل بارتفاع 1 م  بسماكة 6 ملم وتنفيذ سلم صعود و مقياس لمستوى الديزل وفتحة من الاسفل بقطر 4 هنش مع المحبس نحاس لزوم التنظيف والتصفية وفلتر ديزل يركب في مخرج الخزان مع الحماية شاملا اعمال الدهان طبقتين مقاوم للصداء وطبقتين طلاء نهائي اكريليك مقاوم للظروف الجوية وجميع المقاطع للخزان وجميع ما يلزم لإنهاء العمل حسب المواصفات الفنية والمصنعية وعلى اكمل وجه.</t>
    </r>
  </si>
  <si>
    <r>
      <rPr>
        <b/>
        <u/>
        <sz val="16"/>
        <color theme="1"/>
        <rFont val="Calibri"/>
        <family val="2"/>
        <scheme val="minor"/>
      </rPr>
      <t>Electronic Sensor'</t>
    </r>
    <r>
      <rPr>
        <sz val="16"/>
        <color theme="1"/>
        <rFont val="Calibri"/>
        <family val="2"/>
        <scheme val="minor"/>
      </rPr>
      <t xml:space="preserve">
Supply and install of an electronic sensor from an accredited company and its integration into the system, along with everything necessary to complete the work according to the technical and manufacturing specifications and to the highest standards. 
Power 230 VAC · 110 VAC · 15-32 VDC, Protection IP-55, Resolution 5 mm, Accuracy ±1%.</t>
    </r>
  </si>
  <si>
    <r>
      <rPr>
        <b/>
        <u/>
        <sz val="16"/>
        <color theme="1"/>
        <rFont val="Calibri"/>
        <family val="2"/>
        <scheme val="minor"/>
      </rPr>
      <t>Fuel flow meter</t>
    </r>
    <r>
      <rPr>
        <sz val="16"/>
        <color theme="1"/>
        <rFont val="Calibri"/>
        <family val="2"/>
        <scheme val="minor"/>
      </rPr>
      <t xml:space="preserve">
Supply and install Fuel flow meter, Flow 15-90 l/min · 4-24 gpm, Accuracy ±1 %, Max. working pressure 5 bar, Resistance pressure 15 bar, Ambient Temperature -10 ºC / +60 ºC, Protection mode · own, Body material aluminum, Inlet/outlet connections 1” GAS (BSP), Inlet connection threads or flanges.</t>
    </r>
  </si>
  <si>
    <r>
      <rPr>
        <b/>
        <u/>
        <sz val="16"/>
        <rFont val="Calibri"/>
        <family val="2"/>
        <scheme val="minor"/>
      </rPr>
      <t>حساس الكتروني</t>
    </r>
    <r>
      <rPr>
        <sz val="16"/>
        <rFont val="Calibri"/>
        <family val="2"/>
        <scheme val="minor"/>
      </rPr>
      <t xml:space="preserve">
توريد وتركيب حساس الكتروني من شركة معتمدة  صناعة أوروبية وربطه بالنظام والكهرباء وجميع ما يلزم لإنهاء العمل حسب المواصفات الفنية والمصنعية وعلى اكمل وجه 
الطاقة 230 فولت تيار متردد · 110 فولت تيار متردد · 15-32 فولت تيار مستمر، الحماية IP-55، الدقة 5 مم، الدقة ±1%.</t>
    </r>
  </si>
  <si>
    <r>
      <rPr>
        <b/>
        <u/>
        <sz val="16"/>
        <rFont val="Calibri"/>
        <family val="2"/>
        <scheme val="minor"/>
      </rPr>
      <t>عداد قياس تدفق الديزل</t>
    </r>
    <r>
      <rPr>
        <sz val="16"/>
        <rFont val="Calibri"/>
        <family val="2"/>
        <scheme val="minor"/>
      </rPr>
      <t xml:space="preserve">'
توريد وتركيب عداد قياس تدفق الديزل صناعة ممتازة اوربية التدفق 15-90 لتر/دقيقة · 4-24 جالون/دقيقة، الدقة ±1 %، أقصى ضغط عمل 5 بار، ضغط التحمل 15 بار، درجة حرارة البيئة -10 ºم / +60 ºم، وضع الحماية · خاص، مادة الجسم الألمنيوم، توصيلات الدخول/الخروج </t>
    </r>
  </si>
  <si>
    <r>
      <rPr>
        <b/>
        <u/>
        <sz val="16"/>
        <rFont val="Calibri"/>
        <family val="2"/>
      </rPr>
      <t>Reinforced concrete works for foundations</t>
    </r>
    <r>
      <rPr>
        <sz val="16"/>
        <rFont val="Calibri"/>
        <family val="2"/>
      </rPr>
      <t xml:space="preserve">
Supply and pouring of reinforced concrete for foundations with a cement content of (400 kg/m3) and a strength of 25 MPa, with dimensions of 2.2m * 4.2m and a thickness of 25 cm, reinforced with two layers of 7 bars of 14 mm/m. Additionally, inverted beams with dimensions of 25*60 cm, reinforced with 4 bars of 14 mm in the lower and upper parts, 2 bars of 14 mm, and lateral reinforcement on both sides with 8 bars of 10 mm/m. The item includes all carpentry and blacksmithing works, concrete care, execution of all concrete tests, and submission of results after one week and after 28 days from the pouring day. It also includes the installation of the diesel tank on the concrete beams and all necessary actions to complete the item according to specifications, work principles, and the supervisor engineer's instructions.</t>
    </r>
  </si>
  <si>
    <r>
      <t xml:space="preserve"> أعمال الخرسانة المسلحة للاساسات
</t>
    </r>
    <r>
      <rPr>
        <sz val="16"/>
        <rFont val="Calibri"/>
        <family val="2"/>
      </rPr>
      <t>توريد وصب خرسانة مسلحة للأساسات بمحتوى اسمنتي (400 كجم/م3 ) ومقاومة 25 ميجا باسكال وبأبعاد 2.2م * 4.2 م وسماكة 25 سم وتسليح طبقتين 7 أبو 14ملم/م   بالإضافة الى جسور مقلوبة بأبعاد 25*60 سم وتسليح 4 أبو 14 ملم سفلي وعلوي و 2 أبو 14 وتسليح جانبي في الجهتين وكإنات 8 أبو 10ملم/م ويشمل البند جميع اعمال النجارة والحدادة والاعتناء بالخرسانة مع تنفيذ جميع اختبارات الخرسانة وتقديم النتائج بعد اسبوع وبعد 28 من يوم الصب وتثبيت خزان الديزل فوق الجسور الخرسانية وعمل جميع ما يلزم لإنهاء البند حسب والمواصفات واصول العمل وتوجيهات المهندس المشرف</t>
    </r>
  </si>
  <si>
    <r>
      <t>اعمال خرسانة عادية مع حجر جعم</t>
    </r>
    <r>
      <rPr>
        <sz val="16"/>
        <rFont val="Calibri"/>
        <family val="2"/>
      </rPr>
      <t>:
اعمال مباني حجر جعم صلب وقوي مع الخرسانة العادية (1:2:4) بسماكة 30 سم مع مراعاة استخدام اسمنت مقاوم للاملاح تنفذ , على الا تقل نسبة الخرسانة العادية عن 50%. السعر يشمل عمل جميع ما يلزم لإنهاء العمل على أكمل وجه حسب المواصفات  وتوجيهات المهندس المشرف أو ممثله</t>
    </r>
    <r>
      <rPr>
        <b/>
        <u/>
        <sz val="16"/>
        <rFont val="Calibri"/>
        <family val="2"/>
      </rPr>
      <t xml:space="preserve"> .</t>
    </r>
  </si>
  <si>
    <r>
      <rPr>
        <b/>
        <u/>
        <sz val="16"/>
        <rFont val="Calibri"/>
        <family val="2"/>
      </rPr>
      <t>Plane  concrete work with gravel:</t>
    </r>
    <r>
      <rPr>
        <sz val="16"/>
        <rFont val="Calibri"/>
        <family val="2"/>
      </rPr>
      <t xml:space="preserve">
Construction of solid and strong limestone buildings with ordinary concrete (1:2:4) with a thickness of 30 cm, taking into account the use of salt-resistant cement, to be executed, with the proportion of ordinary concrete not less than 50%. The price includes all necessary work to complete the task to the highest standards according to the specifications and the instructions of the supervising engineer or their representative.</t>
    </r>
  </si>
  <si>
    <r>
      <rPr>
        <b/>
        <u/>
        <sz val="16"/>
        <rFont val="Calibri"/>
        <family val="2"/>
      </rPr>
      <t>Backfilling works with a 40 cm thick Boskouras layer:</t>
    </r>
    <r>
      <rPr>
        <sz val="16"/>
        <rFont val="Calibri"/>
        <family val="2"/>
      </rPr>
      <t xml:space="preserve">
Supply and execution of backfill with a subbase layer of 40 cm thickness, including spraying and compaction. The price includes surface preparation, compaction, and spraying in two layers using a 25-ton roller to achieve maximum compaction density (provided that the backfill level is adjusted to be uniform across all areas using a level or a straightedge). The price includes everything necessary to complete the item according to specifications, drawings, and the supervising engineer's instructions.</t>
    </r>
  </si>
  <si>
    <r>
      <rPr>
        <b/>
        <u/>
        <sz val="16"/>
        <rFont val="Calibri"/>
        <family val="2"/>
      </rPr>
      <t>'أعمال الردم بطبقة البوسكورس بسماكة 40 سم</t>
    </r>
    <r>
      <rPr>
        <sz val="16"/>
        <rFont val="Calibri"/>
        <family val="2"/>
      </rPr>
      <t xml:space="preserve"> :
توريد وتنفيذ الردم بطبقة بسكورس بسماكة 40 سم مع الرش والدك والثمن يشمل تجهيز السطح والدك والرش على طبقتين بواسطة دكاكه 25 طن للحصول على كثافة دمك عظمى (شرط ان يتم ضبط المنسوب لإعمال الردم على مستوى واحد من جميع الاماكن بواسطه الليفل او الشقلة ) والثمن يشمل جميع ما يلزم لإتمام البند حسب المواصفات والرسومات و تعليمات المهندس المشرف..</t>
    </r>
  </si>
  <si>
    <r>
      <rPr>
        <b/>
        <u/>
        <sz val="16"/>
        <rFont val="Calibri"/>
        <family val="2"/>
      </rPr>
      <t>Excavation work:</t>
    </r>
    <r>
      <rPr>
        <sz val="16"/>
        <rFont val="Calibri"/>
        <family val="2"/>
      </rPr>
      <t xml:space="preserve">
Execution of excavation works at a depth of 50 cm and dimensions of 2.5*4.5 meters in any type of soil for foundation implementation. The price includes the reinforcement of the excavation sides and the transportation of excavation waste to the location specified by the supervising engineer, as well as all necessary actions to complete the item according to the specifications and instructions of the supervising engineer.</t>
    </r>
  </si>
  <si>
    <r>
      <rPr>
        <b/>
        <u/>
        <sz val="16"/>
        <rFont val="Calibri"/>
        <family val="2"/>
      </rPr>
      <t>أعمال الحفر :</t>
    </r>
    <r>
      <rPr>
        <sz val="16"/>
        <rFont val="Calibri"/>
        <family val="2"/>
      </rPr>
      <t xml:space="preserve">
 تنفيذ اعمال الحفر بعمق 50 سم وابعاد 2.5*4.5 متر في اي نوع من انواع التربة لتنفيذ الاساسات والثمن يشمل اعمال تدعيم جوانب الحفر ونقل مخلفات الحفر الى المكان الذي يحدده المهندس المشرف وعمل جميع ما يلزم لإتمام البند حسب المواصفات و تعليمات المهندس المشرف.</t>
    </r>
  </si>
  <si>
    <r>
      <rPr>
        <b/>
        <u/>
        <sz val="16"/>
        <rFont val="Calibri"/>
        <family val="2"/>
        <scheme val="minor"/>
      </rPr>
      <t>General Notes</t>
    </r>
    <r>
      <rPr>
        <b/>
        <sz val="16"/>
        <rFont val="Calibri"/>
        <family val="2"/>
        <scheme val="minor"/>
      </rPr>
      <t xml:space="preserve"> :</t>
    </r>
    <r>
      <rPr>
        <sz val="16"/>
        <rFont val="Calibri"/>
        <family val="2"/>
        <scheme val="minor"/>
      </rPr>
      <t xml:space="preserve">
- It's mandatory for the contractor to visit the project location before pricing.
- Material samples have to be approved by the supervising engineer, otherwise the executed works will not be accepted.
- Contract kind is quantities, so the contractor will be paid according to the actual quantities performed in the site.
- Any executed work exceeds the amount in the BOQ without getting variation, additional orders from the engineer will not be considered in the measurements. 
- The contractor must adhere to provide the occupational health and safety requirements.
- The contractor must submit RFIs for all the items listed in the BOQs, immediately after their completion.
- Arabic description is stronger than the English one if there is a conflict 
- The project will be carried out in an HCF so the flow of the services that provided must not be obstructed.
 Items must been carried out by trained and qualified labors and qualified engineers able to execute all works as specified in the BoQ and by supervising engineer.</t>
    </r>
  </si>
  <si>
    <r>
      <rPr>
        <b/>
        <u/>
        <sz val="16"/>
        <rFont val="Calibri"/>
        <family val="2"/>
        <scheme val="minor"/>
      </rPr>
      <t>ملاحظات عامة :</t>
    </r>
    <r>
      <rPr>
        <sz val="16"/>
        <rFont val="Calibri"/>
        <family val="2"/>
        <scheme val="minor"/>
      </rPr>
      <t xml:space="preserve">
- على المقاول زيارة موقع المشروع قبل تسعير بنود الاعمال.
- على المقاول تقديم عينات المواد قبل التوريد لاعتمادها من قبل المهندس المشرف، علماً بان البنود المنفذة باستخدام عينات غير معتمدة لن يتم احتسابها.
- نوع العقد كميات وسيتم احتساب كميات الاعمال بحسب ما هو منفذ على الطبيعة.
- تمتير البنود سيكون هندسياً اي مع خصم الفتحات في جميع الأعمال.
- ضرورة الحصول على أوامر تغييرية أو إضافية من قبل المهندس المشرف قبل تنفيذ أي اعمال بكميات تفوق ما هو موجود في جدول الكميات.
- على المقاول الالتزام بتوفير جميع متطلبات السلامة والصحة المهنية عند تنفيذ جميع الاعمال. 
- يتم الاعتماد على الوصف باللغة العربية في حالة وجود عدم التوافق  بين الوصف العربي والإنجليزي 
- الاعمال ستنفذ داخل مستشفى لذا تنفيذ الاعمال سيتم بالتنسيق مع ادرأه المستشفى مع مراعاة الا يتم تعطيل اي من الخدمات التي يقدمها المستشفى 
- يجب ان يتم تنفيذ جميع الاعمال من قبل عمالة ماهرة ومدربة 
-توفير الكادر الهندسي القادر على اتمام جميع الاعمال كما هي موضحه ومفصله في جداول كميات ومواصفات وتعليمات المهندس .</t>
    </r>
  </si>
  <si>
    <t>ADRA YEMEN
PR:YEMA II-290-2024
LOT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</si>
</sst>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0.00_-;_-* #,##0.00\-;_-* &quot;-&quot;??_-;_-@_-"/>
  </numFmts>
  <fonts count="41" x14ac:knownFonts="1">
    <font>
      <sz val="11"/>
      <color theme="1"/>
      <name val="Calibri"/>
      <family val="2"/>
      <scheme val="minor"/>
    </font>
    <font>
      <sz val="11"/>
      <color theme="1"/>
      <name val="Calibri"/>
      <family val="2"/>
      <charset val="178"/>
      <scheme val="minor"/>
    </font>
    <font>
      <sz val="10"/>
      <name val="Arial"/>
      <family val="2"/>
    </font>
    <font>
      <sz val="16"/>
      <name val="Times New Roman"/>
      <family val="1"/>
    </font>
    <font>
      <sz val="22"/>
      <name val="Times New Roman"/>
      <family val="1"/>
    </font>
    <font>
      <sz val="11"/>
      <color theme="1"/>
      <name val="Times New Roman"/>
      <family val="1"/>
    </font>
    <font>
      <b/>
      <sz val="15"/>
      <name val="Times New Roman"/>
      <family val="1"/>
    </font>
    <font>
      <sz val="12"/>
      <name val="Times New Roman"/>
      <family val="1"/>
    </font>
    <font>
      <sz val="16"/>
      <color theme="1"/>
      <name val="Times New Roman"/>
      <family val="1"/>
    </font>
    <font>
      <sz val="12"/>
      <name val="Arial"/>
      <family val="2"/>
    </font>
    <font>
      <sz val="11"/>
      <color theme="1"/>
      <name val="Calibri"/>
      <family val="2"/>
      <scheme val="minor"/>
    </font>
    <font>
      <sz val="18"/>
      <color theme="1"/>
      <name val="Calibri Light"/>
      <family val="1"/>
      <scheme val="major"/>
    </font>
    <font>
      <sz val="11"/>
      <color theme="1"/>
      <name val="Arial"/>
      <family val="2"/>
    </font>
    <font>
      <sz val="20"/>
      <color theme="1"/>
      <name val="Calibri"/>
      <family val="2"/>
      <scheme val="minor"/>
    </font>
    <font>
      <sz val="14"/>
      <color theme="1"/>
      <name val="Calibri"/>
      <family val="2"/>
      <scheme val="minor"/>
    </font>
    <font>
      <sz val="14"/>
      <name val="Calibri"/>
      <family val="2"/>
      <scheme val="minor"/>
    </font>
    <font>
      <b/>
      <sz val="24"/>
      <name val="Calibri"/>
      <family val="2"/>
      <scheme val="minor"/>
    </font>
    <font>
      <sz val="24"/>
      <color theme="1"/>
      <name val="Calibri"/>
      <family val="2"/>
      <scheme val="minor"/>
    </font>
    <font>
      <b/>
      <sz val="24"/>
      <color theme="1"/>
      <name val="Calibri"/>
      <family val="2"/>
      <scheme val="minor"/>
    </font>
    <font>
      <sz val="24"/>
      <color theme="0"/>
      <name val="Calibri"/>
      <family val="2"/>
      <scheme val="minor"/>
    </font>
    <font>
      <sz val="11"/>
      <color theme="0"/>
      <name val="Arial"/>
      <family val="2"/>
    </font>
    <font>
      <sz val="11"/>
      <color theme="0"/>
      <name val="Times New Roman"/>
      <family val="1"/>
    </font>
    <font>
      <b/>
      <sz val="15"/>
      <color theme="0"/>
      <name val="Times New Roman"/>
      <family val="1"/>
    </font>
    <font>
      <b/>
      <sz val="28"/>
      <name val="Arial"/>
      <family val="2"/>
    </font>
    <font>
      <b/>
      <sz val="18"/>
      <name val="Arial"/>
      <family val="2"/>
    </font>
    <font>
      <b/>
      <sz val="24"/>
      <name val="Arial"/>
      <family val="2"/>
    </font>
    <font>
      <b/>
      <sz val="20"/>
      <name val="Arial"/>
      <family val="2"/>
    </font>
    <font>
      <sz val="11"/>
      <color rgb="FF000000"/>
      <name val="Calibri"/>
      <family val="2"/>
    </font>
    <font>
      <sz val="14"/>
      <name val="Calibri"/>
      <family val="2"/>
    </font>
    <font>
      <b/>
      <u/>
      <sz val="14"/>
      <name val="Calibri"/>
      <family val="2"/>
    </font>
    <font>
      <b/>
      <sz val="18"/>
      <color theme="0"/>
      <name val="Calibri"/>
      <family val="2"/>
      <scheme val="minor"/>
    </font>
    <font>
      <sz val="11"/>
      <name val="Calibri"/>
      <family val="2"/>
    </font>
    <font>
      <b/>
      <sz val="22"/>
      <name val="Arial"/>
      <family val="2"/>
    </font>
    <font>
      <sz val="16"/>
      <color theme="1"/>
      <name val="Calibri"/>
      <family val="2"/>
      <scheme val="minor"/>
    </font>
    <font>
      <b/>
      <u/>
      <sz val="16"/>
      <color theme="1"/>
      <name val="Calibri"/>
      <family val="2"/>
      <scheme val="minor"/>
    </font>
    <font>
      <sz val="16"/>
      <name val="Calibri"/>
      <family val="2"/>
      <scheme val="minor"/>
    </font>
    <font>
      <b/>
      <u/>
      <sz val="16"/>
      <name val="Calibri"/>
      <family val="2"/>
      <scheme val="minor"/>
    </font>
    <font>
      <sz val="16"/>
      <name val="Calibri"/>
      <family val="2"/>
    </font>
    <font>
      <b/>
      <u/>
      <sz val="16"/>
      <name val="Calibri"/>
      <family val="2"/>
    </font>
    <font>
      <b/>
      <sz val="16"/>
      <name val="Calibri"/>
      <family val="2"/>
      <scheme val="minor"/>
    </font>
    <font>
      <b/>
      <sz val="16"/>
      <name val="Calibri"/>
      <family val="2"/>
    </font>
  </fonts>
  <fills count="7">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rgb="FF339966"/>
        <bgColor indexed="64"/>
      </patternFill>
    </fill>
    <fill>
      <patternFill patternType="solid">
        <fgColor rgb="FF339F8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2">
    <xf numFmtId="0" fontId="0" fillId="0" borderId="0"/>
    <xf numFmtId="0" fontId="2" fillId="0" borderId="0"/>
    <xf numFmtId="0" fontId="2" fillId="0" borderId="0">
      <protection locked="0"/>
    </xf>
    <xf numFmtId="0" fontId="1" fillId="0" borderId="0"/>
    <xf numFmtId="0" fontId="2" fillId="0" borderId="0">
      <protection locked="0"/>
    </xf>
    <xf numFmtId="0" fontId="2" fillId="0" borderId="0"/>
    <xf numFmtId="0" fontId="10" fillId="0" borderId="0"/>
    <xf numFmtId="0" fontId="1" fillId="0" borderId="0"/>
    <xf numFmtId="166" fontId="1" fillId="0" borderId="0" applyFont="0" applyFill="0" applyBorder="0" applyAlignment="0" applyProtection="0"/>
    <xf numFmtId="0" fontId="1" fillId="0" borderId="0"/>
    <xf numFmtId="0" fontId="10" fillId="0" borderId="0"/>
    <xf numFmtId="0" fontId="27" fillId="0" borderId="0"/>
  </cellStyleXfs>
  <cellXfs count="69">
    <xf numFmtId="0" fontId="0" fillId="0" borderId="0" xfId="0"/>
    <xf numFmtId="4" fontId="3" fillId="0" borderId="0" xfId="0" applyNumberFormat="1" applyFont="1" applyAlignment="1">
      <alignment horizontal="center" vertical="center"/>
    </xf>
    <xf numFmtId="0" fontId="5" fillId="0" borderId="0" xfId="0" applyFont="1"/>
    <xf numFmtId="0" fontId="4" fillId="0" borderId="0" xfId="1" applyFont="1" applyAlignment="1">
      <alignment horizontal="center" vertical="center" wrapText="1"/>
    </xf>
    <xf numFmtId="0" fontId="6" fillId="0" borderId="0" xfId="1" applyFont="1" applyAlignment="1">
      <alignment horizontal="center" vertical="center" wrapText="1" readingOrder="1"/>
    </xf>
    <xf numFmtId="0" fontId="7" fillId="3" borderId="0" xfId="1" applyFont="1" applyFill="1"/>
    <xf numFmtId="0" fontId="7" fillId="0" borderId="0" xfId="1" applyFont="1"/>
    <xf numFmtId="4" fontId="5" fillId="0" borderId="0" xfId="0" applyNumberFormat="1" applyFont="1"/>
    <xf numFmtId="0" fontId="11" fillId="0" borderId="0" xfId="0" applyFont="1" applyAlignment="1">
      <alignment vertical="top"/>
    </xf>
    <xf numFmtId="0" fontId="12" fillId="0" borderId="0" xfId="0" applyFont="1" applyAlignment="1">
      <alignment vertical="top"/>
    </xf>
    <xf numFmtId="0" fontId="9" fillId="0" borderId="0" xfId="1" applyFont="1" applyAlignment="1">
      <alignment vertical="top"/>
    </xf>
    <xf numFmtId="0" fontId="5" fillId="0" borderId="0" xfId="0" applyFont="1" applyAlignment="1">
      <alignment horizontal="center" vertical="center"/>
    </xf>
    <xf numFmtId="0" fontId="8" fillId="0" borderId="0" xfId="0" applyFont="1" applyAlignment="1">
      <alignment horizontal="center" vertical="center"/>
    </xf>
    <xf numFmtId="164" fontId="8" fillId="0" borderId="0" xfId="0" applyNumberFormat="1" applyFont="1" applyAlignment="1">
      <alignment horizontal="center" vertical="center"/>
    </xf>
    <xf numFmtId="0" fontId="13" fillId="0" borderId="0" xfId="0" applyFont="1" applyAlignment="1">
      <alignment horizontal="center" vertical="center"/>
    </xf>
    <xf numFmtId="4" fontId="3" fillId="0" borderId="0" xfId="0" applyNumberFormat="1" applyFont="1" applyAlignment="1">
      <alignment horizontal="center" vertical="center" wrapText="1"/>
    </xf>
    <xf numFmtId="165" fontId="3" fillId="0" borderId="0" xfId="0" applyNumberFormat="1" applyFont="1" applyAlignment="1">
      <alignment horizontal="center" vertical="center"/>
    </xf>
    <xf numFmtId="165" fontId="8" fillId="0" borderId="0" xfId="0" applyNumberFormat="1" applyFont="1" applyAlignment="1">
      <alignment horizontal="center" vertical="center"/>
    </xf>
    <xf numFmtId="0" fontId="15" fillId="0" borderId="1" xfId="1" applyFont="1" applyBorder="1" applyAlignment="1">
      <alignment horizontal="center" vertical="center" wrapText="1"/>
    </xf>
    <xf numFmtId="0" fontId="15" fillId="0" borderId="6" xfId="1" applyFont="1" applyBorder="1" applyAlignment="1">
      <alignment horizontal="center" vertical="center"/>
    </xf>
    <xf numFmtId="0" fontId="15" fillId="0" borderId="7" xfId="1" applyFont="1" applyBorder="1" applyAlignment="1">
      <alignment horizontal="center" vertical="center" wrapText="1"/>
    </xf>
    <xf numFmtId="0" fontId="14" fillId="0" borderId="6" xfId="0" applyFont="1" applyBorder="1" applyAlignment="1">
      <alignment horizontal="center" vertical="center"/>
    </xf>
    <xf numFmtId="0" fontId="19" fillId="5" borderId="1" xfId="0" applyFont="1" applyFill="1" applyBorder="1" applyAlignment="1">
      <alignment horizontal="center" vertical="center"/>
    </xf>
    <xf numFmtId="4" fontId="17" fillId="5" borderId="1" xfId="0" applyNumberFormat="1" applyFont="1" applyFill="1" applyBorder="1" applyAlignment="1">
      <alignment horizontal="center" vertical="center"/>
    </xf>
    <xf numFmtId="4" fontId="18" fillId="5" borderId="1" xfId="0" applyNumberFormat="1" applyFont="1" applyFill="1" applyBorder="1" applyAlignment="1">
      <alignment horizontal="center" vertical="center"/>
    </xf>
    <xf numFmtId="0" fontId="20" fillId="0" borderId="0" xfId="0" applyFont="1" applyAlignment="1">
      <alignment vertical="top"/>
    </xf>
    <xf numFmtId="0" fontId="21" fillId="0" borderId="0" xfId="0" applyFont="1"/>
    <xf numFmtId="0" fontId="22" fillId="0" borderId="0" xfId="1" applyFont="1" applyAlignment="1">
      <alignment horizontal="center" vertical="center" wrapText="1"/>
    </xf>
    <xf numFmtId="4" fontId="16" fillId="5" borderId="1" xfId="0" applyNumberFormat="1" applyFont="1" applyFill="1" applyBorder="1" applyAlignment="1">
      <alignment horizontal="right" vertical="center"/>
    </xf>
    <xf numFmtId="4" fontId="16" fillId="5" borderId="1" xfId="0" applyNumberFormat="1" applyFont="1" applyFill="1" applyBorder="1" applyAlignment="1">
      <alignment horizontal="left" vertical="center"/>
    </xf>
    <xf numFmtId="4" fontId="18" fillId="5" borderId="2" xfId="0" applyNumberFormat="1" applyFont="1" applyFill="1" applyBorder="1" applyAlignment="1">
      <alignment horizontal="center" vertical="center"/>
    </xf>
    <xf numFmtId="0" fontId="16" fillId="5" borderId="1" xfId="0" applyFont="1" applyFill="1" applyBorder="1" applyAlignment="1">
      <alignment horizontal="center" vertical="center"/>
    </xf>
    <xf numFmtId="0" fontId="24" fillId="5" borderId="6" xfId="1" applyFont="1" applyFill="1" applyBorder="1" applyAlignment="1">
      <alignment horizontal="center" vertical="center" wrapText="1"/>
    </xf>
    <xf numFmtId="0" fontId="25" fillId="5" borderId="1" xfId="1" applyFont="1" applyFill="1" applyBorder="1" applyAlignment="1">
      <alignment horizontal="left" vertical="center" wrapText="1"/>
    </xf>
    <xf numFmtId="0" fontId="26" fillId="5" borderId="1" xfId="1" applyFont="1" applyFill="1" applyBorder="1" applyAlignment="1">
      <alignment horizontal="center" vertical="center" wrapText="1"/>
    </xf>
    <xf numFmtId="0" fontId="26" fillId="5" borderId="7" xfId="1" applyFont="1" applyFill="1" applyBorder="1" applyAlignment="1">
      <alignment horizontal="center" vertical="center" wrapText="1"/>
    </xf>
    <xf numFmtId="0" fontId="28" fillId="0" borderId="1" xfId="0" applyFont="1" applyBorder="1" applyAlignment="1">
      <alignment horizontal="left" vertical="top" wrapText="1"/>
    </xf>
    <xf numFmtId="0" fontId="29" fillId="0" borderId="1" xfId="0" applyFont="1" applyBorder="1" applyAlignment="1">
      <alignment horizontal="right" vertical="top" wrapText="1"/>
    </xf>
    <xf numFmtId="0" fontId="23" fillId="4" borderId="3" xfId="1" applyFont="1" applyFill="1" applyBorder="1" applyAlignment="1">
      <alignment vertical="center" wrapText="1" readingOrder="1"/>
    </xf>
    <xf numFmtId="0" fontId="23" fillId="4" borderId="4" xfId="1" applyFont="1" applyFill="1" applyBorder="1" applyAlignment="1">
      <alignment vertical="center" wrapText="1" readingOrder="1"/>
    </xf>
    <xf numFmtId="0" fontId="23" fillId="4" borderId="5" xfId="1" applyFont="1" applyFill="1" applyBorder="1" applyAlignment="1">
      <alignment vertical="center" wrapText="1" readingOrder="1"/>
    </xf>
    <xf numFmtId="0" fontId="23" fillId="5" borderId="1" xfId="1" applyFont="1" applyFill="1" applyBorder="1" applyAlignment="1">
      <alignment horizontal="right" vertical="center" wrapText="1"/>
    </xf>
    <xf numFmtId="0" fontId="19" fillId="0" borderId="0" xfId="0" applyFont="1" applyAlignment="1">
      <alignment horizontal="center" vertical="center"/>
    </xf>
    <xf numFmtId="4" fontId="16" fillId="0" borderId="0" xfId="0" applyNumberFormat="1" applyFont="1" applyAlignment="1">
      <alignment horizontal="left" vertical="center"/>
    </xf>
    <xf numFmtId="4" fontId="16" fillId="0" borderId="0" xfId="0" applyNumberFormat="1" applyFont="1" applyAlignment="1">
      <alignment horizontal="right" vertical="center"/>
    </xf>
    <xf numFmtId="4" fontId="17" fillId="0" borderId="0" xfId="0" applyNumberFormat="1" applyFont="1" applyAlignment="1">
      <alignment horizontal="center" vertical="center"/>
    </xf>
    <xf numFmtId="4" fontId="18" fillId="0" borderId="0" xfId="0" applyNumberFormat="1" applyFont="1" applyAlignment="1">
      <alignment horizontal="center" vertical="center"/>
    </xf>
    <xf numFmtId="0" fontId="30" fillId="6" borderId="1" xfId="0" applyFont="1" applyFill="1" applyBorder="1" applyAlignment="1">
      <alignment horizontal="left" vertical="center"/>
    </xf>
    <xf numFmtId="0" fontId="30" fillId="6" borderId="1" xfId="0" applyFont="1" applyFill="1" applyBorder="1" applyAlignment="1">
      <alignment horizontal="right" vertical="center"/>
    </xf>
    <xf numFmtId="0" fontId="31" fillId="0" borderId="1" xfId="0" applyFont="1" applyBorder="1"/>
    <xf numFmtId="0" fontId="32" fillId="4" borderId="3" xfId="1" applyFont="1" applyFill="1" applyBorder="1" applyAlignment="1">
      <alignment vertical="center" wrapText="1" readingOrder="1"/>
    </xf>
    <xf numFmtId="0" fontId="32" fillId="4" borderId="4" xfId="1" applyFont="1" applyFill="1" applyBorder="1" applyAlignment="1">
      <alignment horizontal="right" vertical="center" wrapText="1" readingOrder="2"/>
    </xf>
    <xf numFmtId="0" fontId="33" fillId="0" borderId="1" xfId="0" quotePrefix="1" applyFont="1" applyBorder="1" applyAlignment="1">
      <alignment horizontal="left" vertical="top" wrapText="1"/>
    </xf>
    <xf numFmtId="0" fontId="35" fillId="0" borderId="1" xfId="0" quotePrefix="1" applyFont="1" applyBorder="1" applyAlignment="1">
      <alignment horizontal="right" vertical="top" wrapText="1"/>
    </xf>
    <xf numFmtId="0" fontId="35" fillId="0" borderId="1" xfId="0" quotePrefix="1" applyFont="1" applyBorder="1" applyAlignment="1">
      <alignment horizontal="right" vertical="top" wrapText="1" readingOrder="2"/>
    </xf>
    <xf numFmtId="0" fontId="37" fillId="0" borderId="1" xfId="0" applyFont="1" applyBorder="1" applyAlignment="1">
      <alignment horizontal="left" vertical="top" wrapText="1"/>
    </xf>
    <xf numFmtId="0" fontId="38" fillId="0" borderId="1" xfId="0" quotePrefix="1" applyFont="1" applyBorder="1" applyAlignment="1">
      <alignment horizontal="right" vertical="top" wrapText="1"/>
    </xf>
    <xf numFmtId="0" fontId="37" fillId="0" borderId="1" xfId="0" quotePrefix="1" applyFont="1" applyBorder="1" applyAlignment="1">
      <alignment horizontal="right" vertical="top" wrapText="1"/>
    </xf>
    <xf numFmtId="0" fontId="37" fillId="0" borderId="1" xfId="0" applyFont="1" applyBorder="1" applyAlignment="1">
      <alignment horizontal="right" vertical="top" wrapText="1"/>
    </xf>
    <xf numFmtId="0" fontId="35" fillId="0" borderId="1" xfId="0" applyFont="1" applyBorder="1" applyAlignment="1">
      <alignment horizontal="left" vertical="top" wrapText="1"/>
    </xf>
    <xf numFmtId="0" fontId="35" fillId="0" borderId="1" xfId="1" quotePrefix="1" applyFont="1" applyBorder="1" applyAlignment="1">
      <alignment horizontal="right" vertical="top" wrapText="1" readingOrder="2"/>
    </xf>
    <xf numFmtId="4" fontId="40" fillId="0" borderId="1" xfId="0" applyNumberFormat="1" applyFont="1" applyBorder="1" applyAlignment="1">
      <alignment horizontal="center" vertical="center" wrapText="1"/>
    </xf>
    <xf numFmtId="4" fontId="37" fillId="0" borderId="1" xfId="0" applyNumberFormat="1" applyFont="1" applyBorder="1" applyAlignment="1">
      <alignment horizontal="center" vertical="center"/>
    </xf>
    <xf numFmtId="4" fontId="35" fillId="0" borderId="1" xfId="0" applyNumberFormat="1" applyFont="1" applyBorder="1" applyAlignment="1">
      <alignment horizontal="center" vertical="center" wrapText="1"/>
    </xf>
    <xf numFmtId="4" fontId="35" fillId="0" borderId="1" xfId="0" applyNumberFormat="1" applyFont="1" applyBorder="1" applyAlignment="1">
      <alignment horizontal="center" vertical="center"/>
    </xf>
    <xf numFmtId="165" fontId="35" fillId="0" borderId="1" xfId="0" applyNumberFormat="1" applyFont="1" applyBorder="1" applyAlignment="1">
      <alignment horizontal="center" vertical="center"/>
    </xf>
    <xf numFmtId="0" fontId="16" fillId="2" borderId="0" xfId="1" quotePrefix="1" applyFont="1" applyFill="1" applyAlignment="1">
      <alignment horizontal="center" vertical="top" wrapText="1"/>
    </xf>
    <xf numFmtId="0" fontId="30" fillId="6" borderId="1" xfId="0" applyFont="1" applyFill="1" applyBorder="1" applyAlignment="1">
      <alignment horizontal="center" vertical="center"/>
    </xf>
    <xf numFmtId="0" fontId="31" fillId="2" borderId="1" xfId="0" applyFont="1" applyFill="1" applyBorder="1" applyAlignment="1">
      <alignment horizontal="center"/>
    </xf>
  </cellXfs>
  <cellStyles count="12">
    <cellStyle name="Comma 2 2" xfId="8" xr:uid="{F030E349-2480-4DD1-B389-2671C96FF2A0}"/>
    <cellStyle name="Normal" xfId="0" builtinId="0"/>
    <cellStyle name="Normal 2" xfId="1" xr:uid="{82BF482E-6C8A-463B-82F5-193C823169EF}"/>
    <cellStyle name="Normal 2 2" xfId="4" xr:uid="{80C73944-AE6C-49A7-BD62-11FC0ED633D0}"/>
    <cellStyle name="Normal 2 2 2 2 2 2 2 2 2 2 2 2 2 2 2 2 2 2" xfId="9" xr:uid="{E9EF87E3-FBEB-451A-8562-FA584A6FDD01}"/>
    <cellStyle name="Normal 2 3" xfId="7" xr:uid="{88A0BD61-2961-4673-A8B1-D7B6E599E080}"/>
    <cellStyle name="Normal 3" xfId="6" xr:uid="{24A37826-AA7F-4E19-A4A6-FB1EB750C323}"/>
    <cellStyle name="Normal 3 2" xfId="5" xr:uid="{7C68C47B-1FA5-4CCA-AE71-013824DF91C0}"/>
    <cellStyle name="Normal 3 2 2" xfId="2" xr:uid="{9B84656D-EA4E-45EC-B110-5D56F9242E9D}"/>
    <cellStyle name="Normal 4" xfId="3" xr:uid="{884FA913-EF99-40B3-A186-12378A13C70D}"/>
    <cellStyle name="Normal 4 2" xfId="10" xr:uid="{BE3128BC-B928-4287-A767-A063B5DB82AF}"/>
    <cellStyle name="Normal 5" xfId="11" xr:uid="{FEB31C71-1930-4707-9B0E-45DE992A7759}"/>
  </cellStyles>
  <dxfs count="0"/>
  <tableStyles count="0" defaultTableStyle="TableStyleMedium2" defaultPivotStyle="PivotStyleLight16"/>
  <colors>
    <mruColors>
      <color rgb="FF006600"/>
      <color rgb="FF339933"/>
      <color rgb="FF008080"/>
      <color rgb="FF339966"/>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1003599</xdr:colOff>
      <xdr:row>0</xdr:row>
      <xdr:rowOff>0</xdr:rowOff>
    </xdr:from>
    <xdr:to>
      <xdr:col>6</xdr:col>
      <xdr:colOff>61786</xdr:colOff>
      <xdr:row>0</xdr:row>
      <xdr:rowOff>997527</xdr:rowOff>
    </xdr:to>
    <xdr:pic>
      <xdr:nvPicPr>
        <xdr:cNvPr id="2" name="Picture 1">
          <a:extLst>
            <a:ext uri="{FF2B5EF4-FFF2-40B4-BE49-F238E27FC236}">
              <a16:creationId xmlns:a16="http://schemas.microsoft.com/office/drawing/2014/main" id="{BB94E2A5-DED3-4382-BD83-FED61A98D86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040" t="15774" r="12196" b="9790"/>
        <a:stretch/>
      </xdr:blipFill>
      <xdr:spPr>
        <a:xfrm>
          <a:off x="21729999" y="0"/>
          <a:ext cx="1455023" cy="997527"/>
        </a:xfrm>
        <a:prstGeom prst="rect">
          <a:avLst/>
        </a:prstGeom>
      </xdr:spPr>
    </xdr:pic>
    <xdr:clientData/>
  </xdr:twoCellAnchor>
  <xdr:twoCellAnchor editAs="oneCell">
    <xdr:from>
      <xdr:col>0</xdr:col>
      <xdr:colOff>173803</xdr:colOff>
      <xdr:row>0</xdr:row>
      <xdr:rowOff>117391</xdr:rowOff>
    </xdr:from>
    <xdr:to>
      <xdr:col>0</xdr:col>
      <xdr:colOff>1083997</xdr:colOff>
      <xdr:row>0</xdr:row>
      <xdr:rowOff>1024988</xdr:rowOff>
    </xdr:to>
    <xdr:pic>
      <xdr:nvPicPr>
        <xdr:cNvPr id="3" name="Picture 2">
          <a:extLst>
            <a:ext uri="{FF2B5EF4-FFF2-40B4-BE49-F238E27FC236}">
              <a16:creationId xmlns:a16="http://schemas.microsoft.com/office/drawing/2014/main" id="{BB10E3CD-4FFE-42DC-A5B7-BC41FDED21D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3803" y="117391"/>
          <a:ext cx="920995" cy="9075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30"/>
  <sheetViews>
    <sheetView tabSelected="1" view="pageBreakPreview" zoomScale="55" zoomScaleNormal="55" zoomScaleSheetLayoutView="55" workbookViewId="0">
      <selection activeCell="B4" sqref="B4"/>
    </sheetView>
  </sheetViews>
  <sheetFormatPr defaultColWidth="8.85546875" defaultRowHeight="23.25" x14ac:dyDescent="0.25"/>
  <cols>
    <col min="1" max="1" width="19.5703125" style="11" customWidth="1"/>
    <col min="2" max="2" width="139.85546875" style="8" customWidth="1"/>
    <col min="3" max="3" width="124.28515625" style="8" customWidth="1"/>
    <col min="4" max="4" width="13.42578125" style="12" customWidth="1"/>
    <col min="5" max="5" width="15.28515625" style="12" customWidth="1"/>
    <col min="6" max="6" width="35.42578125" style="12" customWidth="1"/>
    <col min="7" max="7" width="37" style="12" customWidth="1"/>
    <col min="8" max="8" width="18.7109375" style="2" customWidth="1"/>
    <col min="9" max="9" width="9.140625" style="2"/>
    <col min="10" max="20" width="8.85546875" style="2"/>
    <col min="21" max="22" width="9.140625" style="2"/>
    <col min="23" max="24" width="0" style="2" hidden="1" customWidth="1"/>
    <col min="25" max="26" width="19.28515625" style="2" hidden="1" customWidth="1"/>
    <col min="27" max="35" width="0" style="2" hidden="1" customWidth="1"/>
    <col min="36" max="37" width="19.28515625" style="2" hidden="1" customWidth="1"/>
    <col min="38" max="41" width="0" style="2" hidden="1" customWidth="1"/>
    <col min="42" max="52" width="8.85546875" style="2"/>
    <col min="53" max="53" width="10.28515625" style="2" bestFit="1" customWidth="1"/>
    <col min="54" max="16384" width="8.85546875" style="2"/>
  </cols>
  <sheetData>
    <row r="1" spans="1:34" ht="89.45" customHeight="1" thickBot="1" x14ac:dyDescent="0.3">
      <c r="A1" s="66" t="s">
        <v>41</v>
      </c>
      <c r="B1" s="66"/>
      <c r="C1" s="66"/>
      <c r="D1" s="66"/>
      <c r="E1" s="66"/>
      <c r="F1" s="66"/>
      <c r="G1" s="66"/>
      <c r="H1" s="9"/>
      <c r="Y1" s="3"/>
      <c r="Z1" s="3"/>
    </row>
    <row r="2" spans="1:34" ht="49.15" customHeight="1" x14ac:dyDescent="0.25">
      <c r="A2" s="38"/>
      <c r="B2" s="50" t="s">
        <v>18</v>
      </c>
      <c r="C2" s="51" t="s">
        <v>19</v>
      </c>
      <c r="D2" s="39"/>
      <c r="E2" s="39"/>
      <c r="F2" s="39"/>
      <c r="G2" s="40"/>
      <c r="H2" s="9"/>
      <c r="Y2" s="4"/>
      <c r="Z2" s="4"/>
    </row>
    <row r="3" spans="1:34" s="26" customFormat="1" ht="67.5" customHeight="1" x14ac:dyDescent="0.25">
      <c r="A3" s="32" t="s">
        <v>0</v>
      </c>
      <c r="B3" s="33" t="s">
        <v>1</v>
      </c>
      <c r="C3" s="41" t="s">
        <v>2</v>
      </c>
      <c r="D3" s="34" t="s">
        <v>3</v>
      </c>
      <c r="E3" s="34" t="s">
        <v>4</v>
      </c>
      <c r="F3" s="34" t="s">
        <v>5</v>
      </c>
      <c r="G3" s="35" t="s">
        <v>6</v>
      </c>
      <c r="H3" s="25"/>
      <c r="Y3" s="27"/>
      <c r="Z3" s="27"/>
    </row>
    <row r="4" spans="1:34" s="5" customFormat="1" ht="359.25" customHeight="1" x14ac:dyDescent="0.25">
      <c r="A4" s="19"/>
      <c r="B4" s="59" t="s">
        <v>39</v>
      </c>
      <c r="C4" s="60" t="s">
        <v>40</v>
      </c>
      <c r="D4" s="18"/>
      <c r="E4" s="18"/>
      <c r="F4" s="18"/>
      <c r="G4" s="20"/>
      <c r="H4" s="10"/>
      <c r="I4" s="6"/>
      <c r="U4" s="6"/>
      <c r="V4" s="6"/>
      <c r="W4" s="6"/>
      <c r="X4" s="6"/>
      <c r="Y4" s="6"/>
      <c r="Z4" s="6"/>
      <c r="AA4" s="6"/>
      <c r="AB4" s="6"/>
      <c r="AC4" s="6"/>
      <c r="AD4" s="6"/>
      <c r="AE4" s="6"/>
      <c r="AF4" s="6"/>
      <c r="AG4" s="6"/>
      <c r="AH4" s="6"/>
    </row>
    <row r="5" spans="1:34" ht="34.5" customHeight="1" x14ac:dyDescent="0.25">
      <c r="A5" s="31">
        <v>1</v>
      </c>
      <c r="B5" s="29" t="s">
        <v>17</v>
      </c>
      <c r="C5" s="28" t="s">
        <v>16</v>
      </c>
      <c r="D5" s="23"/>
      <c r="E5" s="23"/>
      <c r="F5" s="23"/>
      <c r="G5" s="24"/>
    </row>
    <row r="6" spans="1:34" ht="41.45" customHeight="1" x14ac:dyDescent="0.25">
      <c r="A6" s="21">
        <v>1.1000000000000001</v>
      </c>
      <c r="B6" s="36" t="s">
        <v>12</v>
      </c>
      <c r="C6" s="37" t="s">
        <v>11</v>
      </c>
      <c r="D6" s="61" t="s">
        <v>10</v>
      </c>
      <c r="E6" s="62">
        <v>1</v>
      </c>
      <c r="F6" s="62"/>
      <c r="G6" s="62">
        <f t="shared" ref="G6:G13" si="0">F6*E6</f>
        <v>0</v>
      </c>
      <c r="H6" s="16"/>
      <c r="I6" s="17"/>
      <c r="J6" s="15"/>
      <c r="K6" s="17"/>
      <c r="L6" s="1"/>
    </row>
    <row r="7" spans="1:34" ht="123.75" customHeight="1" x14ac:dyDescent="0.25">
      <c r="A7" s="21">
        <v>1.2</v>
      </c>
      <c r="B7" s="55" t="s">
        <v>37</v>
      </c>
      <c r="C7" s="58" t="s">
        <v>38</v>
      </c>
      <c r="D7" s="61" t="s">
        <v>13</v>
      </c>
      <c r="E7" s="62">
        <v>6</v>
      </c>
      <c r="F7" s="62"/>
      <c r="G7" s="62">
        <f t="shared" si="0"/>
        <v>0</v>
      </c>
      <c r="H7" s="14"/>
    </row>
    <row r="8" spans="1:34" ht="157.5" customHeight="1" x14ac:dyDescent="0.25">
      <c r="A8" s="21">
        <v>1.3</v>
      </c>
      <c r="B8" s="55" t="s">
        <v>35</v>
      </c>
      <c r="C8" s="57" t="s">
        <v>36</v>
      </c>
      <c r="D8" s="61" t="s">
        <v>13</v>
      </c>
      <c r="E8" s="62">
        <v>4.5</v>
      </c>
      <c r="F8" s="62"/>
      <c r="G8" s="62">
        <f t="shared" si="0"/>
        <v>0</v>
      </c>
      <c r="H8" s="14"/>
    </row>
    <row r="9" spans="1:34" ht="140.25" customHeight="1" x14ac:dyDescent="0.25">
      <c r="A9" s="21">
        <v>1.4</v>
      </c>
      <c r="B9" s="55" t="s">
        <v>34</v>
      </c>
      <c r="C9" s="56" t="s">
        <v>33</v>
      </c>
      <c r="D9" s="61" t="s">
        <v>13</v>
      </c>
      <c r="E9" s="62">
        <v>4</v>
      </c>
      <c r="F9" s="62"/>
      <c r="G9" s="62">
        <f t="shared" si="0"/>
        <v>0</v>
      </c>
      <c r="H9" s="14"/>
    </row>
    <row r="10" spans="1:34" ht="228" customHeight="1" x14ac:dyDescent="0.25">
      <c r="A10" s="21">
        <v>1.5</v>
      </c>
      <c r="B10" s="55" t="s">
        <v>31</v>
      </c>
      <c r="C10" s="56" t="s">
        <v>32</v>
      </c>
      <c r="D10" s="61" t="s">
        <v>13</v>
      </c>
      <c r="E10" s="62">
        <v>4</v>
      </c>
      <c r="F10" s="62"/>
      <c r="G10" s="62">
        <f t="shared" si="0"/>
        <v>0</v>
      </c>
      <c r="H10" s="14"/>
    </row>
    <row r="11" spans="1:34" ht="302.25" customHeight="1" x14ac:dyDescent="0.25">
      <c r="A11" s="21">
        <v>1.6</v>
      </c>
      <c r="B11" s="52" t="s">
        <v>25</v>
      </c>
      <c r="C11" s="53" t="s">
        <v>26</v>
      </c>
      <c r="D11" s="61" t="s">
        <v>14</v>
      </c>
      <c r="E11" s="62">
        <v>1</v>
      </c>
      <c r="F11" s="62"/>
      <c r="G11" s="62">
        <f t="shared" si="0"/>
        <v>0</v>
      </c>
      <c r="H11" s="14"/>
    </row>
    <row r="12" spans="1:34" ht="119.25" customHeight="1" x14ac:dyDescent="0.25">
      <c r="A12" s="21">
        <v>1.7</v>
      </c>
      <c r="B12" s="52" t="s">
        <v>27</v>
      </c>
      <c r="C12" s="54" t="s">
        <v>29</v>
      </c>
      <c r="D12" s="63" t="s">
        <v>15</v>
      </c>
      <c r="E12" s="64">
        <v>1</v>
      </c>
      <c r="F12" s="64"/>
      <c r="G12" s="62">
        <f t="shared" si="0"/>
        <v>0</v>
      </c>
      <c r="H12" s="14"/>
    </row>
    <row r="13" spans="1:34" ht="115.5" customHeight="1" x14ac:dyDescent="0.25">
      <c r="A13" s="21">
        <v>1.8</v>
      </c>
      <c r="B13" s="52" t="s">
        <v>28</v>
      </c>
      <c r="C13" s="54" t="s">
        <v>30</v>
      </c>
      <c r="D13" s="63" t="s">
        <v>15</v>
      </c>
      <c r="E13" s="64">
        <v>1</v>
      </c>
      <c r="F13" s="65"/>
      <c r="G13" s="62">
        <f t="shared" si="0"/>
        <v>0</v>
      </c>
      <c r="H13" s="14"/>
    </row>
    <row r="14" spans="1:34" ht="34.5" customHeight="1" x14ac:dyDescent="0.25">
      <c r="A14" s="22"/>
      <c r="B14" s="29" t="s">
        <v>8</v>
      </c>
      <c r="C14" s="28" t="s">
        <v>9</v>
      </c>
      <c r="D14" s="23"/>
      <c r="E14" s="23"/>
      <c r="F14" s="23"/>
      <c r="G14" s="30">
        <f>SUM(G5:G13)</f>
        <v>0</v>
      </c>
    </row>
    <row r="15" spans="1:34" ht="15.6" customHeight="1" x14ac:dyDescent="0.25">
      <c r="A15" s="42"/>
      <c r="B15" s="43"/>
      <c r="C15" s="44"/>
      <c r="D15" s="45"/>
      <c r="E15" s="45"/>
      <c r="F15" s="45"/>
      <c r="G15" s="46"/>
    </row>
    <row r="16" spans="1:34" ht="28.15" customHeight="1" x14ac:dyDescent="0.25">
      <c r="A16" s="47" t="s">
        <v>20</v>
      </c>
      <c r="B16" s="48"/>
      <c r="C16" s="49"/>
      <c r="D16" s="67" t="s">
        <v>21</v>
      </c>
      <c r="E16" s="67"/>
      <c r="F16" s="67"/>
      <c r="G16" s="67"/>
      <c r="Y16" s="7"/>
      <c r="Z16" s="7"/>
    </row>
    <row r="17" spans="1:7" ht="23.45" customHeight="1" x14ac:dyDescent="0.25">
      <c r="A17" s="47" t="s">
        <v>22</v>
      </c>
      <c r="B17" s="48"/>
      <c r="C17" s="49"/>
      <c r="D17" s="68"/>
      <c r="E17" s="68"/>
      <c r="F17" s="68"/>
      <c r="G17" s="68"/>
    </row>
    <row r="18" spans="1:7" ht="22.9" customHeight="1" x14ac:dyDescent="0.25">
      <c r="A18" s="47" t="s">
        <v>23</v>
      </c>
      <c r="B18" s="48"/>
      <c r="C18" s="49"/>
      <c r="D18" s="68"/>
      <c r="E18" s="68"/>
      <c r="F18" s="68"/>
      <c r="G18" s="68"/>
    </row>
    <row r="19" spans="1:7" ht="25.9" customHeight="1" x14ac:dyDescent="0.25">
      <c r="A19" s="47" t="s">
        <v>24</v>
      </c>
      <c r="B19" s="48"/>
      <c r="C19" s="49"/>
      <c r="D19" s="68"/>
      <c r="E19" s="68"/>
      <c r="F19" s="68"/>
      <c r="G19" s="68"/>
    </row>
    <row r="20" spans="1:7" x14ac:dyDescent="0.25">
      <c r="E20" s="13"/>
    </row>
    <row r="30" spans="1:7" x14ac:dyDescent="0.25">
      <c r="E30" s="12" t="s">
        <v>7</v>
      </c>
    </row>
  </sheetData>
  <mergeCells count="3">
    <mergeCell ref="A1:G1"/>
    <mergeCell ref="D16:G16"/>
    <mergeCell ref="D17:G19"/>
  </mergeCells>
  <printOptions horizontalCentered="1" verticalCentered="1"/>
  <pageMargins left="0.31" right="0.23" top="0.17" bottom="0.51" header="0.17" footer="0.31496062992126"/>
  <pageSetup scale="26" orientation="landscape" r:id="rId1"/>
  <headerFooter>
    <oddFooter>&amp;C&amp;18&amp;P/&amp;N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LOT 3</vt:lpstr>
      <vt:lpstr>'LOT 3'!Print_Area</vt:lpstr>
      <vt:lpstr>'LOT 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 Rafeeq</dc:creator>
  <cp:lastModifiedBy>Malik Hassan</cp:lastModifiedBy>
  <cp:lastPrinted>2024-11-23T17:39:18Z</cp:lastPrinted>
  <dcterms:created xsi:type="dcterms:W3CDTF">2015-06-05T18:17:20Z</dcterms:created>
  <dcterms:modified xsi:type="dcterms:W3CDTF">2024-11-25T08:52:48Z</dcterms:modified>
</cp:coreProperties>
</file>